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統計\★★氷見市の統計\R7氷見市の統計\02.回答\03.全ファイル番号順\01．複数課からの回答のあるもの未統合のもの\"/>
    </mc:Choice>
  </mc:AlternateContent>
  <xr:revisionPtr revIDLastSave="0" documentId="13_ncr:1_{C5C45624-3D3C-4137-8019-AED442A7D4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6市債（借入先別）" sheetId="3" r:id="rId1"/>
  </sheets>
  <definedNames>
    <definedName name="_xlnm.Print_Area" localSheetId="0">'206市債（借入先別）'!$A$1:$G$51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3" l="1"/>
  <c r="G29" i="3" l="1"/>
  <c r="G30" i="3"/>
  <c r="G36" i="3"/>
  <c r="G37" i="3"/>
  <c r="G38" i="3"/>
  <c r="G39" i="3"/>
  <c r="G40" i="3"/>
  <c r="G41" i="3"/>
  <c r="G47" i="3"/>
  <c r="G48" i="3"/>
  <c r="G49" i="3"/>
  <c r="G50" i="3"/>
  <c r="G45" i="3"/>
  <c r="G46" i="3"/>
  <c r="G44" i="3"/>
  <c r="G35" i="3"/>
  <c r="G34" i="3"/>
  <c r="G28" i="3"/>
  <c r="G43" i="3" l="1"/>
  <c r="G33" i="3"/>
  <c r="G27" i="3"/>
  <c r="F27" i="3"/>
  <c r="F33" i="3"/>
  <c r="F43" i="3"/>
  <c r="E43" i="3"/>
  <c r="E33" i="3"/>
  <c r="E27" i="3"/>
  <c r="E23" i="3" l="1"/>
  <c r="G32" i="3" l="1"/>
  <c r="G31" i="3"/>
  <c r="G26" i="3"/>
  <c r="G25" i="3"/>
  <c r="G24" i="3"/>
  <c r="F23" i="3"/>
  <c r="G23" i="3"/>
  <c r="G20" i="3"/>
  <c r="G19" i="3"/>
  <c r="F18" i="3"/>
  <c r="E18" i="3"/>
  <c r="G18" i="3" s="1"/>
  <c r="G17" i="3"/>
  <c r="F14" i="3"/>
  <c r="F13" i="3" s="1"/>
  <c r="F4" i="3" s="1"/>
  <c r="E14" i="3"/>
  <c r="G12" i="3"/>
  <c r="G10" i="3"/>
  <c r="G9" i="3"/>
  <c r="G8" i="3"/>
  <c r="G7" i="3"/>
  <c r="G6" i="3"/>
  <c r="G5" i="3"/>
  <c r="G14" i="3" l="1"/>
  <c r="E13" i="3"/>
  <c r="E4" i="3" s="1"/>
  <c r="G13" i="3" l="1"/>
  <c r="G4" i="3" s="1"/>
</calcChain>
</file>

<file path=xl/sharedStrings.xml><?xml version="1.0" encoding="utf-8"?>
<sst xmlns="http://schemas.openxmlformats.org/spreadsheetml/2006/main" count="56" uniqueCount="40">
  <si>
    <t>富山第一銀行</t>
  </si>
  <si>
    <t>氷見市農業協同組合</t>
  </si>
  <si>
    <t>206　市債（借入先別）</t>
    <phoneticPr fontId="3"/>
  </si>
  <si>
    <t>（単位　千円）</t>
    <rPh sb="1" eb="3">
      <t>タンイ</t>
    </rPh>
    <rPh sb="4" eb="6">
      <t>センエン</t>
    </rPh>
    <phoneticPr fontId="3"/>
  </si>
  <si>
    <t>区分</t>
    <rPh sb="0" eb="2">
      <t>クブン</t>
    </rPh>
    <phoneticPr fontId="3"/>
  </si>
  <si>
    <t>普通会計</t>
    <rPh sb="0" eb="2">
      <t>フツウ</t>
    </rPh>
    <rPh sb="2" eb="4">
      <t>カイケイ</t>
    </rPh>
    <phoneticPr fontId="3"/>
  </si>
  <si>
    <t>財政融資資金</t>
    <rPh sb="0" eb="2">
      <t>ザイセイ</t>
    </rPh>
    <rPh sb="2" eb="4">
      <t>ユウシ</t>
    </rPh>
    <rPh sb="4" eb="6">
      <t>シキン</t>
    </rPh>
    <phoneticPr fontId="3"/>
  </si>
  <si>
    <t>うち旧資金運用部資金</t>
    <rPh sb="2" eb="3">
      <t>キュウ</t>
    </rPh>
    <rPh sb="3" eb="5">
      <t>シキン</t>
    </rPh>
    <rPh sb="5" eb="7">
      <t>ウンヨウ</t>
    </rPh>
    <rPh sb="7" eb="8">
      <t>ブ</t>
    </rPh>
    <rPh sb="8" eb="10">
      <t>シキン</t>
    </rPh>
    <phoneticPr fontId="3"/>
  </si>
  <si>
    <t>かんぽ生命</t>
    <rPh sb="3" eb="5">
      <t>セイメイ</t>
    </rPh>
    <phoneticPr fontId="3"/>
  </si>
  <si>
    <t>うち旧公営企業金融公庫</t>
    <rPh sb="2" eb="3">
      <t>キュウ</t>
    </rPh>
    <rPh sb="3" eb="5">
      <t>コウエイ</t>
    </rPh>
    <rPh sb="5" eb="7">
      <t>キギョウ</t>
    </rPh>
    <rPh sb="7" eb="9">
      <t>キンユウ</t>
    </rPh>
    <rPh sb="9" eb="11">
      <t>コウコ</t>
    </rPh>
    <phoneticPr fontId="3"/>
  </si>
  <si>
    <t>市場公募</t>
    <rPh sb="0" eb="2">
      <t>シジョウ</t>
    </rPh>
    <rPh sb="2" eb="4">
      <t>コウボ</t>
    </rPh>
    <phoneticPr fontId="3"/>
  </si>
  <si>
    <t>国土交通省</t>
    <rPh sb="0" eb="2">
      <t>コクド</t>
    </rPh>
    <rPh sb="2" eb="5">
      <t>コウツウショウ</t>
    </rPh>
    <phoneticPr fontId="3"/>
  </si>
  <si>
    <t>民間等</t>
    <rPh sb="0" eb="2">
      <t>ミンカン</t>
    </rPh>
    <rPh sb="2" eb="3">
      <t>トウ</t>
    </rPh>
    <phoneticPr fontId="3"/>
  </si>
  <si>
    <t>共済等</t>
    <rPh sb="0" eb="2">
      <t>キョウサイ</t>
    </rPh>
    <rPh sb="2" eb="3">
      <t>トウ</t>
    </rPh>
    <phoneticPr fontId="3"/>
  </si>
  <si>
    <t>富山県市町村職員共済組合</t>
    <rPh sb="0" eb="3">
      <t>トヤマケン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3"/>
  </si>
  <si>
    <t>市有物件災害共済会</t>
    <rPh sb="0" eb="1">
      <t>シ</t>
    </rPh>
    <rPh sb="1" eb="2">
      <t>ユウ</t>
    </rPh>
    <rPh sb="2" eb="4">
      <t>ブッケン</t>
    </rPh>
    <rPh sb="4" eb="6">
      <t>サイガイ</t>
    </rPh>
    <rPh sb="6" eb="9">
      <t>キョウサイカイ</t>
    </rPh>
    <phoneticPr fontId="3"/>
  </si>
  <si>
    <t>富山県市町村振興協会</t>
    <rPh sb="0" eb="3">
      <t>トヤマケン</t>
    </rPh>
    <rPh sb="3" eb="6">
      <t>シチョウソン</t>
    </rPh>
    <rPh sb="6" eb="8">
      <t>シンコウ</t>
    </rPh>
    <rPh sb="8" eb="10">
      <t>キョウカイ</t>
    </rPh>
    <phoneticPr fontId="3"/>
  </si>
  <si>
    <t>銀行（市中銀行）</t>
    <rPh sb="0" eb="2">
      <t>ギンコウ</t>
    </rPh>
    <rPh sb="3" eb="5">
      <t>シチュウ</t>
    </rPh>
    <rPh sb="5" eb="7">
      <t>ギンコウ</t>
    </rPh>
    <phoneticPr fontId="3"/>
  </si>
  <si>
    <t>北陸銀行</t>
    <rPh sb="0" eb="2">
      <t>ホクリク</t>
    </rPh>
    <rPh sb="2" eb="4">
      <t>ギンコウ</t>
    </rPh>
    <phoneticPr fontId="3"/>
  </si>
  <si>
    <t>富山第一銀行</t>
    <rPh sb="0" eb="2">
      <t>トヤマ</t>
    </rPh>
    <rPh sb="2" eb="4">
      <t>ダイイチ</t>
    </rPh>
    <rPh sb="4" eb="6">
      <t>ギンコウ</t>
    </rPh>
    <phoneticPr fontId="3"/>
  </si>
  <si>
    <t>富山銀行</t>
    <rPh sb="0" eb="2">
      <t>トヤマ</t>
    </rPh>
    <rPh sb="2" eb="4">
      <t>ギンコウ</t>
    </rPh>
    <phoneticPr fontId="3"/>
  </si>
  <si>
    <t>北國銀行</t>
    <rPh sb="0" eb="2">
      <t>ホッコク</t>
    </rPh>
    <rPh sb="2" eb="4">
      <t>ギンコウ</t>
    </rPh>
    <phoneticPr fontId="3"/>
  </si>
  <si>
    <t>農協等（その他の金融機関）</t>
    <rPh sb="0" eb="2">
      <t>ノウキョウ</t>
    </rPh>
    <rPh sb="2" eb="3">
      <t>トウ</t>
    </rPh>
    <rPh sb="6" eb="7">
      <t>タ</t>
    </rPh>
    <rPh sb="8" eb="10">
      <t>キンユウ</t>
    </rPh>
    <rPh sb="10" eb="12">
      <t>キカン</t>
    </rPh>
    <phoneticPr fontId="3"/>
  </si>
  <si>
    <t>氷見伏木信用金庫</t>
    <rPh sb="0" eb="2">
      <t>ヒミ</t>
    </rPh>
    <rPh sb="2" eb="4">
      <t>フシキ</t>
    </rPh>
    <rPh sb="4" eb="6">
      <t>シンヨウ</t>
    </rPh>
    <rPh sb="6" eb="8">
      <t>キンコ</t>
    </rPh>
    <phoneticPr fontId="3"/>
  </si>
  <si>
    <t>富山県信用漁業協同組合連合会</t>
    <rPh sb="0" eb="3">
      <t>トヤマケン</t>
    </rPh>
    <rPh sb="3" eb="5">
      <t>シンヨウ</t>
    </rPh>
    <rPh sb="5" eb="7">
      <t>ギョギョウ</t>
    </rPh>
    <rPh sb="7" eb="9">
      <t>キョウドウ</t>
    </rPh>
    <rPh sb="9" eb="11">
      <t>クミアイ</t>
    </rPh>
    <rPh sb="11" eb="14">
      <t>レンゴウカイ</t>
    </rPh>
    <phoneticPr fontId="3"/>
  </si>
  <si>
    <t>氷見市農業協同組合</t>
    <rPh sb="0" eb="3">
      <t>ヒミシ</t>
    </rPh>
    <rPh sb="3" eb="5">
      <t>ノウギョウ</t>
    </rPh>
    <rPh sb="5" eb="7">
      <t>キョウドウ</t>
    </rPh>
    <rPh sb="7" eb="9">
      <t>クミアイ</t>
    </rPh>
    <phoneticPr fontId="3"/>
  </si>
  <si>
    <t>水道事業会計</t>
    <rPh sb="0" eb="2">
      <t>スイドウ</t>
    </rPh>
    <rPh sb="2" eb="4">
      <t>ジギョウ</t>
    </rPh>
    <rPh sb="4" eb="6">
      <t>カイケイ</t>
    </rPh>
    <phoneticPr fontId="3"/>
  </si>
  <si>
    <t>病院事業会計</t>
    <rPh sb="0" eb="2">
      <t>ビョウイン</t>
    </rPh>
    <rPh sb="2" eb="4">
      <t>ジギョウ</t>
    </rPh>
    <rPh sb="4" eb="6">
      <t>カイケイ</t>
    </rPh>
    <phoneticPr fontId="3"/>
  </si>
  <si>
    <t>下水道事業会計</t>
    <rPh sb="0" eb="3">
      <t>ゲスイドウ</t>
    </rPh>
    <rPh sb="3" eb="5">
      <t>ジギョウ</t>
    </rPh>
    <rPh sb="5" eb="7">
      <t>カイケイ</t>
    </rPh>
    <phoneticPr fontId="3"/>
  </si>
  <si>
    <t>地方公営企業等金融機構</t>
    <rPh sb="0" eb="2">
      <t>チホウ</t>
    </rPh>
    <rPh sb="2" eb="4">
      <t>コウエイ</t>
    </rPh>
    <rPh sb="4" eb="7">
      <t>キギョウトウ</t>
    </rPh>
    <rPh sb="7" eb="9">
      <t>キンユウ</t>
    </rPh>
    <rPh sb="9" eb="11">
      <t>キコウ</t>
    </rPh>
    <phoneticPr fontId="3"/>
  </si>
  <si>
    <t>資料　財務課</t>
    <rPh sb="4" eb="5">
      <t>ム</t>
    </rPh>
    <phoneticPr fontId="4"/>
  </si>
  <si>
    <t>地方公共団体金融機構</t>
    <rPh sb="0" eb="2">
      <t>チホウ</t>
    </rPh>
    <rPh sb="2" eb="6">
      <t>コウキョウダンタイ</t>
    </rPh>
    <rPh sb="6" eb="8">
      <t>キンユウ</t>
    </rPh>
    <rPh sb="8" eb="10">
      <t>キコウ</t>
    </rPh>
    <phoneticPr fontId="3"/>
  </si>
  <si>
    <t>ゆうちょ銀行（旧郵貯）</t>
    <rPh sb="4" eb="6">
      <t>ギンコウ</t>
    </rPh>
    <rPh sb="7" eb="8">
      <t>キュウ</t>
    </rPh>
    <rPh sb="8" eb="10">
      <t>ユウチョ</t>
    </rPh>
    <phoneticPr fontId="3"/>
  </si>
  <si>
    <t>地方公営企業等金融機構</t>
  </si>
  <si>
    <t>地方公営企業等金融機構</t>
    <phoneticPr fontId="3"/>
  </si>
  <si>
    <t>令和５年度末
現在高
Ａ</t>
    <rPh sb="0" eb="2">
      <t>レイワ</t>
    </rPh>
    <rPh sb="3" eb="5">
      <t>ネンド</t>
    </rPh>
    <rPh sb="4" eb="5">
      <t>ガンネン</t>
    </rPh>
    <rPh sb="5" eb="6">
      <t>マツ</t>
    </rPh>
    <rPh sb="7" eb="10">
      <t>ゲンザイダカ</t>
    </rPh>
    <phoneticPr fontId="3"/>
  </si>
  <si>
    <t>令和６年度
元金償還額
Ｂ</t>
    <rPh sb="0" eb="2">
      <t>レイワ</t>
    </rPh>
    <rPh sb="3" eb="5">
      <t>ネンド</t>
    </rPh>
    <rPh sb="4" eb="5">
      <t>ガンネン</t>
    </rPh>
    <rPh sb="6" eb="8">
      <t>ガンキン</t>
    </rPh>
    <rPh sb="8" eb="10">
      <t>ショウカン</t>
    </rPh>
    <rPh sb="10" eb="11">
      <t>ガク</t>
    </rPh>
    <phoneticPr fontId="3"/>
  </si>
  <si>
    <t>令和６年度
発行額
Ｃ</t>
    <rPh sb="0" eb="2">
      <t>レイワ</t>
    </rPh>
    <rPh sb="3" eb="5">
      <t>ネンド</t>
    </rPh>
    <rPh sb="4" eb="5">
      <t>ド</t>
    </rPh>
    <rPh sb="5" eb="7">
      <t>ヘイネンド</t>
    </rPh>
    <rPh sb="6" eb="8">
      <t>ハッコウ</t>
    </rPh>
    <rPh sb="8" eb="9">
      <t>ガク</t>
    </rPh>
    <phoneticPr fontId="3"/>
  </si>
  <si>
    <t>令和６年度末
現在高
Ａ－Ｂ＋Ｃ</t>
    <rPh sb="0" eb="2">
      <t>レイワ</t>
    </rPh>
    <rPh sb="3" eb="5">
      <t>ネンド</t>
    </rPh>
    <rPh sb="5" eb="6">
      <t>マツ</t>
    </rPh>
    <rPh sb="7" eb="10">
      <t>ゲンザイダカ</t>
    </rPh>
    <phoneticPr fontId="3"/>
  </si>
  <si>
    <t>-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</si>
</sst>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△ &quot;#,##0"/>
  </numFmts>
  <fonts count="12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/>
  </cellStyleXfs>
  <cellXfs count="98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176" fontId="9" fillId="0" borderId="6" xfId="1" applyNumberFormat="1" applyFont="1" applyFill="1" applyBorder="1" applyAlignment="1">
      <alignment horizontal="right" vertical="center"/>
    </xf>
    <xf numFmtId="176" fontId="9" fillId="0" borderId="7" xfId="1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6" fontId="6" fillId="0" borderId="10" xfId="1" applyNumberFormat="1" applyFont="1" applyFill="1" applyBorder="1" applyAlignment="1">
      <alignment horizontal="right" vertical="center"/>
    </xf>
    <xf numFmtId="176" fontId="6" fillId="0" borderId="11" xfId="1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176" fontId="6" fillId="0" borderId="13" xfId="1" applyNumberFormat="1" applyFont="1" applyFill="1" applyBorder="1" applyAlignment="1">
      <alignment horizontal="right" vertical="center"/>
    </xf>
    <xf numFmtId="176" fontId="6" fillId="0" borderId="14" xfId="1" applyNumberFormat="1" applyFont="1" applyFill="1" applyBorder="1" applyAlignment="1">
      <alignment horizontal="right" vertical="center"/>
    </xf>
    <xf numFmtId="176" fontId="6" fillId="0" borderId="6" xfId="1" applyNumberFormat="1" applyFont="1" applyFill="1" applyBorder="1" applyAlignment="1">
      <alignment horizontal="right" vertical="center"/>
    </xf>
    <xf numFmtId="176" fontId="6" fillId="0" borderId="7" xfId="1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76" fontId="6" fillId="2" borderId="6" xfId="1" applyNumberFormat="1" applyFont="1" applyFill="1" applyBorder="1" applyAlignment="1">
      <alignment horizontal="right" vertical="center"/>
    </xf>
    <xf numFmtId="176" fontId="6" fillId="2" borderId="7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7" fontId="6" fillId="2" borderId="0" xfId="0" applyNumberFormat="1" applyFont="1" applyFill="1" applyAlignment="1">
      <alignment vertical="center"/>
    </xf>
    <xf numFmtId="0" fontId="6" fillId="2" borderId="27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176" fontId="6" fillId="2" borderId="10" xfId="1" applyNumberFormat="1" applyFont="1" applyFill="1" applyBorder="1" applyAlignment="1">
      <alignment horizontal="right" vertical="center"/>
    </xf>
    <xf numFmtId="176" fontId="6" fillId="2" borderId="11" xfId="1" applyNumberFormat="1" applyFont="1" applyFill="1" applyBorder="1" applyAlignment="1">
      <alignment horizontal="right" vertical="center"/>
    </xf>
    <xf numFmtId="0" fontId="6" fillId="2" borderId="29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left" vertical="center"/>
    </xf>
    <xf numFmtId="176" fontId="6" fillId="2" borderId="16" xfId="1" applyNumberFormat="1" applyFont="1" applyFill="1" applyBorder="1" applyAlignment="1">
      <alignment horizontal="right" vertical="center"/>
    </xf>
    <xf numFmtId="176" fontId="6" fillId="2" borderId="17" xfId="1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176" fontId="6" fillId="2" borderId="18" xfId="1" applyNumberFormat="1" applyFont="1" applyFill="1" applyBorder="1" applyAlignment="1">
      <alignment horizontal="right" vertical="center"/>
    </xf>
    <xf numFmtId="176" fontId="6" fillId="2" borderId="19" xfId="1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left" vertical="center"/>
    </xf>
    <xf numFmtId="176" fontId="6" fillId="2" borderId="20" xfId="1" applyNumberFormat="1" applyFont="1" applyFill="1" applyBorder="1" applyAlignment="1">
      <alignment horizontal="right" vertical="center"/>
    </xf>
    <xf numFmtId="176" fontId="6" fillId="2" borderId="21" xfId="1" applyNumberFormat="1" applyFont="1" applyFill="1" applyBorder="1" applyAlignment="1">
      <alignment horizontal="right" vertical="center"/>
    </xf>
    <xf numFmtId="0" fontId="6" fillId="2" borderId="33" xfId="0" applyFont="1" applyFill="1" applyBorder="1" applyAlignment="1">
      <alignment horizontal="left" vertical="center"/>
    </xf>
    <xf numFmtId="176" fontId="6" fillId="2" borderId="34" xfId="1" applyNumberFormat="1" applyFont="1" applyFill="1" applyBorder="1" applyAlignment="1">
      <alignment horizontal="right" vertical="center"/>
    </xf>
    <xf numFmtId="176" fontId="6" fillId="2" borderId="35" xfId="1" applyNumberFormat="1" applyFont="1" applyFill="1" applyBorder="1" applyAlignment="1">
      <alignment horizontal="right" vertical="center"/>
    </xf>
    <xf numFmtId="0" fontId="10" fillId="2" borderId="30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2" applyFont="1"/>
    <xf numFmtId="0" fontId="6" fillId="0" borderId="0" xfId="0" applyFont="1" applyAlignment="1">
      <alignment horizontal="center"/>
    </xf>
    <xf numFmtId="17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vertical="center"/>
    </xf>
    <xf numFmtId="177" fontId="11" fillId="2" borderId="0" xfId="0" applyNumberFormat="1" applyFont="1" applyFill="1" applyAlignment="1">
      <alignment vertical="center"/>
    </xf>
    <xf numFmtId="0" fontId="11" fillId="0" borderId="12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176" fontId="11" fillId="3" borderId="16" xfId="1" applyNumberFormat="1" applyFont="1" applyFill="1" applyBorder="1" applyAlignment="1">
      <alignment horizontal="right" vertical="center"/>
    </xf>
    <xf numFmtId="176" fontId="11" fillId="3" borderId="18" xfId="1" applyNumberFormat="1" applyFont="1" applyFill="1" applyBorder="1" applyAlignment="1">
      <alignment horizontal="right" vertical="center"/>
    </xf>
    <xf numFmtId="176" fontId="6" fillId="0" borderId="16" xfId="1" applyNumberFormat="1" applyFont="1" applyFill="1" applyBorder="1" applyAlignment="1">
      <alignment horizontal="right" vertical="center"/>
    </xf>
    <xf numFmtId="176" fontId="6" fillId="0" borderId="18" xfId="1" applyNumberFormat="1" applyFont="1" applyFill="1" applyBorder="1" applyAlignment="1">
      <alignment horizontal="right" vertical="center"/>
    </xf>
    <xf numFmtId="176" fontId="6" fillId="0" borderId="20" xfId="1" applyNumberFormat="1" applyFont="1" applyFill="1" applyBorder="1" applyAlignment="1">
      <alignment horizontal="right" vertical="center"/>
    </xf>
    <xf numFmtId="176" fontId="6" fillId="0" borderId="3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distributed" vertical="center" wrapText="1" justifyLastLine="1"/>
    </xf>
    <xf numFmtId="0" fontId="6" fillId="0" borderId="2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horizontal="distributed" vertical="center" wrapText="1" justifyLastLine="1"/>
    </xf>
    <xf numFmtId="176" fontId="11" fillId="0" borderId="16" xfId="1" applyNumberFormat="1" applyFont="1" applyFill="1" applyBorder="1" applyAlignment="1">
      <alignment horizontal="right" vertical="center"/>
    </xf>
    <xf numFmtId="176" fontId="11" fillId="0" borderId="18" xfId="1" applyNumberFormat="1" applyFont="1" applyFill="1" applyBorder="1" applyAlignment="1">
      <alignment horizontal="right" vertical="center"/>
    </xf>
    <xf numFmtId="176" fontId="6" fillId="0" borderId="25" xfId="1" applyNumberFormat="1" applyFont="1" applyFill="1" applyBorder="1" applyAlignment="1">
      <alignment horizontal="right" vertical="center"/>
    </xf>
    <xf numFmtId="176" fontId="6" fillId="0" borderId="21" xfId="1" applyNumberFormat="1" applyFont="1" applyFill="1" applyBorder="1" applyAlignment="1">
      <alignment horizontal="right" vertical="center"/>
    </xf>
    <xf numFmtId="176" fontId="6" fillId="0" borderId="17" xfId="1" applyNumberFormat="1" applyFont="1" applyFill="1" applyBorder="1" applyAlignment="1">
      <alignment horizontal="right" vertical="center"/>
    </xf>
    <xf numFmtId="176" fontId="11" fillId="0" borderId="17" xfId="1" applyNumberFormat="1" applyFont="1" applyFill="1" applyBorder="1" applyAlignment="1">
      <alignment horizontal="right" vertical="center"/>
    </xf>
    <xf numFmtId="176" fontId="11" fillId="0" borderId="19" xfId="1" applyNumberFormat="1" applyFont="1" applyFill="1" applyBorder="1" applyAlignment="1">
      <alignment horizontal="right" vertical="center"/>
    </xf>
    <xf numFmtId="176" fontId="6" fillId="0" borderId="26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6" fillId="0" borderId="36" xfId="0" applyFont="1" applyBorder="1" applyAlignment="1">
      <alignment horizontal="distributed" vertical="center" justifyLastLine="1"/>
    </xf>
    <xf numFmtId="0" fontId="6" fillId="0" borderId="37" xfId="0" applyFont="1" applyBorder="1" applyAlignment="1">
      <alignment horizontal="distributed" vertical="center" justifyLastLine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_新しい項目" xfId="2" xr:uid="{00000000-0005-0000-0000-000002000000}"/>
  </cellStyles>
  <dxfs count="3">
    <dxf>
      <numFmt numFmtId="178" formatCode="\-"/>
    </dxf>
    <dxf>
      <numFmt numFmtId="179" formatCode="\-\ "/>
    </dxf>
    <dxf>
      <numFmt numFmtId="178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52" sqref="D52"/>
    </sheetView>
  </sheetViews>
  <sheetFormatPr defaultColWidth="9.140625" defaultRowHeight="12" outlineLevelRow="1" x14ac:dyDescent="0.15"/>
  <cols>
    <col min="1" max="2" width="2.7109375" style="5" customWidth="1"/>
    <col min="3" max="3" width="28.28515625" style="5" customWidth="1"/>
    <col min="4" max="4" width="15.42578125" style="5" customWidth="1"/>
    <col min="5" max="5" width="15.7109375" style="5" customWidth="1"/>
    <col min="6" max="6" width="16.140625" style="5" customWidth="1"/>
    <col min="7" max="7" width="15.7109375" style="5" customWidth="1"/>
    <col min="8" max="8" width="13" style="5" bestFit="1" customWidth="1"/>
    <col min="9" max="12" width="16" style="48" customWidth="1"/>
    <col min="13" max="13" width="16" style="5" customWidth="1"/>
    <col min="14" max="16384" width="9.140625" style="5"/>
  </cols>
  <sheetData>
    <row r="1" spans="1:13" s="2" customFormat="1" ht="13.5" x14ac:dyDescent="0.15">
      <c r="A1" s="1" t="s">
        <v>2</v>
      </c>
      <c r="I1" s="3"/>
      <c r="J1" s="3"/>
      <c r="K1" s="3"/>
      <c r="L1" s="3"/>
    </row>
    <row r="2" spans="1:13" s="2" customFormat="1" ht="14.25" thickBot="1" x14ac:dyDescent="0.2">
      <c r="A2" s="1"/>
      <c r="D2" s="4"/>
      <c r="F2" s="5"/>
      <c r="G2" s="4" t="s">
        <v>3</v>
      </c>
      <c r="I2" s="3"/>
      <c r="J2" s="3"/>
      <c r="K2" s="3"/>
      <c r="L2" s="3"/>
    </row>
    <row r="3" spans="1:13" ht="42" customHeight="1" x14ac:dyDescent="0.15">
      <c r="A3" s="89" t="s">
        <v>4</v>
      </c>
      <c r="B3" s="90"/>
      <c r="C3" s="90"/>
      <c r="D3" s="75" t="s">
        <v>35</v>
      </c>
      <c r="E3" s="76" t="s">
        <v>36</v>
      </c>
      <c r="F3" s="75" t="s">
        <v>37</v>
      </c>
      <c r="G3" s="77" t="s">
        <v>38</v>
      </c>
      <c r="I3" s="6"/>
      <c r="J3" s="6"/>
      <c r="K3" s="6"/>
      <c r="L3" s="6"/>
      <c r="M3" s="7"/>
    </row>
    <row r="4" spans="1:13" ht="17.100000000000001" customHeight="1" x14ac:dyDescent="0.15">
      <c r="A4" s="8" t="s">
        <v>5</v>
      </c>
      <c r="B4" s="9"/>
      <c r="C4" s="9"/>
      <c r="D4" s="10">
        <v>24732284.022999998</v>
      </c>
      <c r="E4" s="10">
        <f>E5+E7+E8+E9+E11+E12+E13</f>
        <v>2500154</v>
      </c>
      <c r="F4" s="10">
        <f>F5+F7+F8+F9+F11+F12+F13</f>
        <v>3201913</v>
      </c>
      <c r="G4" s="11">
        <f>G5+G7+G8+G9+G11+G12+G13</f>
        <v>25434043.022999998</v>
      </c>
      <c r="H4" s="64"/>
      <c r="I4" s="12"/>
      <c r="J4" s="12"/>
      <c r="K4" s="12"/>
      <c r="L4" s="12"/>
    </row>
    <row r="5" spans="1:13" ht="17.100000000000001" customHeight="1" x14ac:dyDescent="0.15">
      <c r="A5" s="91" t="s">
        <v>6</v>
      </c>
      <c r="B5" s="92"/>
      <c r="C5" s="92"/>
      <c r="D5" s="13">
        <v>21109226</v>
      </c>
      <c r="E5" s="13">
        <v>1715343</v>
      </c>
      <c r="F5" s="13">
        <v>2663373</v>
      </c>
      <c r="G5" s="14">
        <f t="shared" ref="G5:G14" si="0">D5-E5+F5</f>
        <v>22057256</v>
      </c>
      <c r="H5" s="64"/>
      <c r="I5" s="12"/>
      <c r="J5" s="12"/>
      <c r="K5" s="12"/>
      <c r="L5" s="12"/>
    </row>
    <row r="6" spans="1:13" ht="17.100000000000001" customHeight="1" x14ac:dyDescent="0.15">
      <c r="A6" s="15"/>
      <c r="B6" s="93" t="s">
        <v>7</v>
      </c>
      <c r="C6" s="94"/>
      <c r="D6" s="16">
        <v>116542</v>
      </c>
      <c r="E6" s="16">
        <v>29984</v>
      </c>
      <c r="F6" s="16">
        <v>0</v>
      </c>
      <c r="G6" s="17">
        <f t="shared" si="0"/>
        <v>86558</v>
      </c>
      <c r="H6" s="64"/>
      <c r="I6" s="12"/>
      <c r="J6" s="12"/>
      <c r="K6" s="12"/>
      <c r="L6" s="12"/>
    </row>
    <row r="7" spans="1:13" ht="17.100000000000001" customHeight="1" x14ac:dyDescent="0.15">
      <c r="A7" s="95" t="s">
        <v>32</v>
      </c>
      <c r="B7" s="96"/>
      <c r="C7" s="97"/>
      <c r="D7" s="18">
        <v>14867</v>
      </c>
      <c r="E7" s="18">
        <v>8810</v>
      </c>
      <c r="F7" s="16">
        <v>0</v>
      </c>
      <c r="G7" s="19">
        <f t="shared" si="0"/>
        <v>6057</v>
      </c>
      <c r="H7" s="64"/>
      <c r="I7" s="12"/>
      <c r="J7" s="12"/>
      <c r="K7" s="12"/>
      <c r="L7" s="12"/>
    </row>
    <row r="8" spans="1:13" ht="17.100000000000001" customHeight="1" x14ac:dyDescent="0.15">
      <c r="A8" s="95" t="s">
        <v>8</v>
      </c>
      <c r="B8" s="96"/>
      <c r="C8" s="97"/>
      <c r="D8" s="18">
        <v>96041</v>
      </c>
      <c r="E8" s="18">
        <v>25039</v>
      </c>
      <c r="F8" s="16">
        <v>0</v>
      </c>
      <c r="G8" s="19">
        <f t="shared" si="0"/>
        <v>71002</v>
      </c>
      <c r="H8" s="64"/>
      <c r="I8" s="12"/>
      <c r="J8" s="12"/>
      <c r="K8" s="12"/>
      <c r="L8" s="12"/>
    </row>
    <row r="9" spans="1:13" ht="17.100000000000001" customHeight="1" x14ac:dyDescent="0.15">
      <c r="A9" s="73" t="s">
        <v>31</v>
      </c>
      <c r="B9" s="74"/>
      <c r="C9" s="74"/>
      <c r="D9" s="13">
        <v>1727561.0209999997</v>
      </c>
      <c r="E9" s="13">
        <v>203508</v>
      </c>
      <c r="F9" s="13">
        <v>288400</v>
      </c>
      <c r="G9" s="14">
        <f>D9-E9+F9</f>
        <v>1812453.0209999997</v>
      </c>
      <c r="H9" s="64"/>
      <c r="I9" s="12"/>
      <c r="J9" s="12"/>
      <c r="K9" s="12"/>
      <c r="L9" s="12"/>
    </row>
    <row r="10" spans="1:13" ht="17.100000000000001" customHeight="1" x14ac:dyDescent="0.15">
      <c r="A10" s="20"/>
      <c r="B10" s="93" t="s">
        <v>9</v>
      </c>
      <c r="C10" s="94"/>
      <c r="D10" s="16">
        <v>72797.021000000008</v>
      </c>
      <c r="E10" s="16">
        <v>25235</v>
      </c>
      <c r="F10" s="16">
        <v>0</v>
      </c>
      <c r="G10" s="17">
        <f t="shared" si="0"/>
        <v>47562.021000000008</v>
      </c>
      <c r="H10" s="64"/>
      <c r="I10" s="12"/>
      <c r="J10" s="12"/>
      <c r="K10" s="12"/>
      <c r="L10" s="12"/>
    </row>
    <row r="11" spans="1:13" ht="17.100000000000001" customHeight="1" x14ac:dyDescent="0.15">
      <c r="A11" s="71" t="s">
        <v>10</v>
      </c>
      <c r="B11" s="72"/>
      <c r="C11" s="72"/>
      <c r="D11" s="18">
        <v>0</v>
      </c>
      <c r="E11" s="16">
        <v>0</v>
      </c>
      <c r="F11" s="16">
        <v>0</v>
      </c>
      <c r="G11" s="19">
        <v>0</v>
      </c>
      <c r="H11" s="64"/>
      <c r="I11" s="12"/>
      <c r="J11" s="12"/>
      <c r="K11" s="12"/>
      <c r="L11" s="12"/>
    </row>
    <row r="12" spans="1:13" ht="17.100000000000001" customHeight="1" x14ac:dyDescent="0.15">
      <c r="A12" s="86" t="s">
        <v>11</v>
      </c>
      <c r="B12" s="87"/>
      <c r="C12" s="87"/>
      <c r="D12" s="16">
        <v>42140</v>
      </c>
      <c r="E12" s="16">
        <v>5960</v>
      </c>
      <c r="F12" s="18">
        <v>0</v>
      </c>
      <c r="G12" s="19">
        <f t="shared" si="0"/>
        <v>36180</v>
      </c>
      <c r="H12" s="64"/>
      <c r="I12" s="12"/>
      <c r="J12" s="12"/>
      <c r="K12" s="12"/>
      <c r="L12" s="12"/>
    </row>
    <row r="13" spans="1:13" s="25" customFormat="1" ht="17.100000000000001" customHeight="1" x14ac:dyDescent="0.15">
      <c r="A13" s="21" t="s">
        <v>12</v>
      </c>
      <c r="B13" s="22"/>
      <c r="C13" s="22"/>
      <c r="D13" s="23">
        <v>1742449.0019999999</v>
      </c>
      <c r="E13" s="18">
        <f>SUM(E14,E18,E23)</f>
        <v>541494</v>
      </c>
      <c r="F13" s="23">
        <f>SUM(F14,F18,F23)</f>
        <v>250140</v>
      </c>
      <c r="G13" s="24">
        <f t="shared" si="0"/>
        <v>1451095.0019999999</v>
      </c>
      <c r="H13" s="64"/>
      <c r="I13" s="12"/>
      <c r="J13" s="26"/>
      <c r="K13" s="26"/>
      <c r="L13" s="26"/>
    </row>
    <row r="14" spans="1:13" s="25" customFormat="1" ht="17.100000000000001" customHeight="1" x14ac:dyDescent="0.15">
      <c r="A14" s="21"/>
      <c r="B14" s="27" t="s">
        <v>13</v>
      </c>
      <c r="C14" s="28"/>
      <c r="D14" s="29">
        <v>295369.00199999998</v>
      </c>
      <c r="E14" s="13">
        <f>SUM(E15:E17)</f>
        <v>72606</v>
      </c>
      <c r="F14" s="29">
        <f>SUM(F15:F17)</f>
        <v>0</v>
      </c>
      <c r="G14" s="30">
        <f t="shared" si="0"/>
        <v>222763.00199999998</v>
      </c>
      <c r="H14" s="64"/>
      <c r="I14" s="12"/>
      <c r="J14" s="26"/>
      <c r="K14" s="26"/>
      <c r="L14" s="26"/>
    </row>
    <row r="15" spans="1:13" s="25" customFormat="1" ht="17.100000000000001" customHeight="1" x14ac:dyDescent="0.15">
      <c r="A15" s="21"/>
      <c r="B15" s="31"/>
      <c r="C15" s="32" t="s">
        <v>14</v>
      </c>
      <c r="D15" s="33">
        <v>0</v>
      </c>
      <c r="E15" s="67">
        <v>0</v>
      </c>
      <c r="F15" s="33">
        <v>0</v>
      </c>
      <c r="G15" s="34">
        <v>0</v>
      </c>
      <c r="H15" s="64"/>
      <c r="I15" s="12"/>
      <c r="J15" s="26"/>
      <c r="K15" s="26"/>
      <c r="L15" s="26"/>
    </row>
    <row r="16" spans="1:13" s="25" customFormat="1" ht="17.100000000000001" customHeight="1" x14ac:dyDescent="0.15">
      <c r="A16" s="35"/>
      <c r="B16" s="31"/>
      <c r="C16" s="32" t="s">
        <v>15</v>
      </c>
      <c r="D16" s="33">
        <v>63394</v>
      </c>
      <c r="E16" s="67">
        <v>18764</v>
      </c>
      <c r="F16" s="33">
        <v>0</v>
      </c>
      <c r="G16" s="34">
        <v>0</v>
      </c>
      <c r="H16" s="64"/>
      <c r="I16" s="12"/>
      <c r="J16" s="26"/>
      <c r="K16" s="26"/>
      <c r="L16" s="26"/>
    </row>
    <row r="17" spans="1:12" s="25" customFormat="1" ht="17.100000000000001" customHeight="1" x14ac:dyDescent="0.15">
      <c r="A17" s="35"/>
      <c r="B17" s="36"/>
      <c r="C17" s="37" t="s">
        <v>16</v>
      </c>
      <c r="D17" s="38">
        <v>231975.00199999998</v>
      </c>
      <c r="E17" s="68">
        <v>53842</v>
      </c>
      <c r="F17" s="38">
        <v>0</v>
      </c>
      <c r="G17" s="39">
        <f t="shared" ref="G17:G26" si="1">D17-E17+F17</f>
        <v>178133.00199999998</v>
      </c>
      <c r="H17" s="64"/>
      <c r="I17" s="12"/>
      <c r="J17" s="26"/>
      <c r="K17" s="26"/>
      <c r="L17" s="26"/>
    </row>
    <row r="18" spans="1:12" s="25" customFormat="1" ht="17.100000000000001" customHeight="1" x14ac:dyDescent="0.15">
      <c r="A18" s="35"/>
      <c r="B18" s="27" t="s">
        <v>17</v>
      </c>
      <c r="C18" s="40"/>
      <c r="D18" s="41">
        <v>883766</v>
      </c>
      <c r="E18" s="69">
        <f>SUM(E19:E22)</f>
        <v>409536</v>
      </c>
      <c r="F18" s="41">
        <f>SUM(F19:F22)</f>
        <v>0</v>
      </c>
      <c r="G18" s="42">
        <f t="shared" si="1"/>
        <v>474230</v>
      </c>
      <c r="H18" s="64"/>
      <c r="I18" s="12"/>
      <c r="J18" s="26"/>
      <c r="K18" s="26"/>
      <c r="L18" s="26"/>
    </row>
    <row r="19" spans="1:12" s="25" customFormat="1" ht="17.100000000000001" customHeight="1" x14ac:dyDescent="0.15">
      <c r="A19" s="35"/>
      <c r="B19" s="31"/>
      <c r="C19" s="43" t="s">
        <v>18</v>
      </c>
      <c r="D19" s="44">
        <v>293992</v>
      </c>
      <c r="E19" s="70">
        <v>255804</v>
      </c>
      <c r="F19" s="44">
        <v>0</v>
      </c>
      <c r="G19" s="45">
        <f t="shared" si="1"/>
        <v>38188</v>
      </c>
      <c r="H19" s="64"/>
      <c r="I19" s="12"/>
      <c r="J19" s="26"/>
      <c r="K19" s="26"/>
      <c r="L19" s="26"/>
    </row>
    <row r="20" spans="1:12" s="25" customFormat="1" ht="17.100000000000001" customHeight="1" x14ac:dyDescent="0.15">
      <c r="A20" s="35"/>
      <c r="B20" s="31"/>
      <c r="C20" s="32" t="s">
        <v>21</v>
      </c>
      <c r="D20" s="33">
        <v>581390</v>
      </c>
      <c r="E20" s="67">
        <v>145348</v>
      </c>
      <c r="F20" s="33">
        <v>0</v>
      </c>
      <c r="G20" s="34">
        <f t="shared" si="1"/>
        <v>436042</v>
      </c>
      <c r="H20" s="64"/>
      <c r="I20" s="12"/>
      <c r="J20" s="26"/>
      <c r="K20" s="26"/>
      <c r="L20" s="26"/>
    </row>
    <row r="21" spans="1:12" s="25" customFormat="1" ht="17.100000000000001" customHeight="1" x14ac:dyDescent="0.15">
      <c r="A21" s="35"/>
      <c r="B21" s="31"/>
      <c r="C21" s="32" t="s">
        <v>20</v>
      </c>
      <c r="D21" s="33">
        <v>0</v>
      </c>
      <c r="E21" s="67" t="s">
        <v>39</v>
      </c>
      <c r="F21" s="33">
        <v>0</v>
      </c>
      <c r="G21" s="34">
        <v>0</v>
      </c>
      <c r="H21" s="64"/>
      <c r="I21" s="12"/>
      <c r="J21" s="26"/>
      <c r="K21" s="26"/>
      <c r="L21" s="26"/>
    </row>
    <row r="22" spans="1:12" s="25" customFormat="1" ht="17.100000000000001" customHeight="1" x14ac:dyDescent="0.15">
      <c r="A22" s="35"/>
      <c r="B22" s="36"/>
      <c r="C22" s="37" t="s">
        <v>19</v>
      </c>
      <c r="D22" s="38">
        <v>8384</v>
      </c>
      <c r="E22" s="68">
        <v>8384</v>
      </c>
      <c r="F22" s="38">
        <v>0</v>
      </c>
      <c r="G22" s="34">
        <v>0</v>
      </c>
      <c r="H22" s="64"/>
      <c r="I22" s="12"/>
      <c r="J22" s="26"/>
      <c r="K22" s="26"/>
      <c r="L22" s="26"/>
    </row>
    <row r="23" spans="1:12" s="25" customFormat="1" ht="17.100000000000001" customHeight="1" x14ac:dyDescent="0.15">
      <c r="A23" s="35"/>
      <c r="B23" s="31" t="s">
        <v>22</v>
      </c>
      <c r="C23" s="22"/>
      <c r="D23" s="41">
        <v>563314</v>
      </c>
      <c r="E23" s="69">
        <f>SUM(E24:E26)</f>
        <v>59352</v>
      </c>
      <c r="F23" s="41">
        <f>SUM(F24:F26)</f>
        <v>250140</v>
      </c>
      <c r="G23" s="42">
        <f t="shared" si="1"/>
        <v>754102</v>
      </c>
      <c r="H23" s="64"/>
      <c r="I23" s="12"/>
      <c r="J23" s="26"/>
      <c r="K23" s="26"/>
      <c r="L23" s="26"/>
    </row>
    <row r="24" spans="1:12" s="25" customFormat="1" ht="17.100000000000001" customHeight="1" x14ac:dyDescent="0.15">
      <c r="A24" s="35"/>
      <c r="B24" s="31"/>
      <c r="C24" s="43" t="s">
        <v>23</v>
      </c>
      <c r="D24" s="44">
        <v>552964</v>
      </c>
      <c r="E24" s="70">
        <v>58202</v>
      </c>
      <c r="F24" s="44">
        <v>250140</v>
      </c>
      <c r="G24" s="45">
        <f t="shared" si="1"/>
        <v>744902</v>
      </c>
      <c r="H24" s="64"/>
      <c r="I24" s="12"/>
      <c r="J24" s="26"/>
      <c r="K24" s="26"/>
      <c r="L24" s="26"/>
    </row>
    <row r="25" spans="1:12" s="25" customFormat="1" ht="17.100000000000001" customHeight="1" x14ac:dyDescent="0.15">
      <c r="A25" s="35"/>
      <c r="B25" s="31"/>
      <c r="C25" s="46" t="s">
        <v>24</v>
      </c>
      <c r="D25" s="33">
        <v>0</v>
      </c>
      <c r="E25" s="67">
        <v>0</v>
      </c>
      <c r="F25" s="33">
        <v>0</v>
      </c>
      <c r="G25" s="34">
        <f t="shared" si="1"/>
        <v>0</v>
      </c>
      <c r="H25" s="64"/>
      <c r="I25" s="12"/>
      <c r="J25" s="26"/>
      <c r="K25" s="26"/>
      <c r="L25" s="26"/>
    </row>
    <row r="26" spans="1:12" s="25" customFormat="1" ht="17.100000000000001" customHeight="1" x14ac:dyDescent="0.15">
      <c r="A26" s="47"/>
      <c r="B26" s="36"/>
      <c r="C26" s="37" t="s">
        <v>25</v>
      </c>
      <c r="D26" s="38">
        <v>10350</v>
      </c>
      <c r="E26" s="68">
        <v>1150</v>
      </c>
      <c r="F26" s="33">
        <v>0</v>
      </c>
      <c r="G26" s="39">
        <f t="shared" si="1"/>
        <v>9200</v>
      </c>
      <c r="H26" s="64"/>
      <c r="I26" s="12"/>
      <c r="J26" s="26"/>
      <c r="K26" s="26"/>
      <c r="L26" s="26"/>
    </row>
    <row r="27" spans="1:12" ht="17.100000000000001" customHeight="1" x14ac:dyDescent="0.15">
      <c r="A27" s="8" t="s">
        <v>26</v>
      </c>
      <c r="B27" s="72"/>
      <c r="C27" s="72"/>
      <c r="D27" s="10">
        <v>2783784</v>
      </c>
      <c r="E27" s="10">
        <f>SUM(E28:E30)</f>
        <v>216296</v>
      </c>
      <c r="F27" s="10">
        <f>SUM(F28:F30)</f>
        <v>277400</v>
      </c>
      <c r="G27" s="11">
        <f>SUM(G28:G30)</f>
        <v>2844888</v>
      </c>
      <c r="H27" s="64"/>
      <c r="I27" s="12"/>
      <c r="J27" s="12"/>
      <c r="K27" s="12"/>
      <c r="L27" s="26"/>
    </row>
    <row r="28" spans="1:12" s="53" customFormat="1" ht="17.100000000000001" customHeight="1" x14ac:dyDescent="0.15">
      <c r="A28" s="56"/>
      <c r="B28" s="74" t="s">
        <v>6</v>
      </c>
      <c r="C28" s="74"/>
      <c r="D28" s="69">
        <v>2509858</v>
      </c>
      <c r="E28" s="69">
        <v>186454</v>
      </c>
      <c r="F28" s="69">
        <v>277400</v>
      </c>
      <c r="G28" s="81">
        <f>D28-E28+F28</f>
        <v>2600804</v>
      </c>
      <c r="H28" s="64"/>
      <c r="I28" s="12"/>
      <c r="J28" s="54"/>
      <c r="K28" s="54"/>
      <c r="L28" s="55"/>
    </row>
    <row r="29" spans="1:12" s="53" customFormat="1" ht="17.100000000000001" customHeight="1" x14ac:dyDescent="0.15">
      <c r="A29" s="56"/>
      <c r="B29" s="52" t="s">
        <v>34</v>
      </c>
      <c r="C29" s="63"/>
      <c r="D29" s="67">
        <v>273926</v>
      </c>
      <c r="E29" s="67">
        <v>29842</v>
      </c>
      <c r="F29" s="67">
        <v>0</v>
      </c>
      <c r="G29" s="82">
        <f t="shared" ref="G29:G30" si="2">D29-E29+F29</f>
        <v>244084</v>
      </c>
      <c r="H29" s="64"/>
      <c r="I29" s="12"/>
      <c r="J29" s="54"/>
      <c r="K29" s="54"/>
      <c r="L29" s="55"/>
    </row>
    <row r="30" spans="1:12" s="53" customFormat="1" ht="17.100000000000001" customHeight="1" x14ac:dyDescent="0.15">
      <c r="A30" s="56"/>
      <c r="B30" s="52" t="s">
        <v>18</v>
      </c>
      <c r="C30" s="52"/>
      <c r="D30" s="67">
        <v>0</v>
      </c>
      <c r="E30" s="67">
        <v>0</v>
      </c>
      <c r="F30" s="67">
        <v>0</v>
      </c>
      <c r="G30" s="82">
        <f t="shared" si="2"/>
        <v>0</v>
      </c>
      <c r="H30" s="64"/>
      <c r="I30" s="12"/>
      <c r="J30" s="54"/>
      <c r="K30" s="54"/>
      <c r="L30" s="55"/>
    </row>
    <row r="31" spans="1:12" s="53" customFormat="1" ht="17.100000000000001" hidden="1" customHeight="1" outlineLevel="1" x14ac:dyDescent="0.15">
      <c r="A31" s="56"/>
      <c r="B31" s="57" t="s">
        <v>0</v>
      </c>
      <c r="C31" s="57"/>
      <c r="D31" s="78">
        <v>0</v>
      </c>
      <c r="E31" s="65">
        <v>0</v>
      </c>
      <c r="F31" s="65">
        <v>0</v>
      </c>
      <c r="G31" s="83">
        <f>D31-E31+F31</f>
        <v>0</v>
      </c>
      <c r="H31" s="64"/>
      <c r="I31" s="12"/>
      <c r="J31" s="54"/>
      <c r="K31" s="54"/>
      <c r="L31" s="55"/>
    </row>
    <row r="32" spans="1:12" s="53" customFormat="1" ht="17.100000000000001" hidden="1" customHeight="1" outlineLevel="1" x14ac:dyDescent="0.15">
      <c r="A32" s="56"/>
      <c r="B32" s="57" t="s">
        <v>1</v>
      </c>
      <c r="C32" s="57"/>
      <c r="D32" s="79">
        <v>0</v>
      </c>
      <c r="E32" s="66">
        <v>0</v>
      </c>
      <c r="F32" s="66">
        <v>0</v>
      </c>
      <c r="G32" s="84">
        <f>D32-E32+F32</f>
        <v>0</v>
      </c>
      <c r="H32" s="64"/>
      <c r="I32" s="12"/>
      <c r="J32" s="54"/>
      <c r="K32" s="54"/>
      <c r="L32" s="55"/>
    </row>
    <row r="33" spans="1:12" ht="17.100000000000001" customHeight="1" collapsed="1" x14ac:dyDescent="0.15">
      <c r="A33" s="8" t="s">
        <v>27</v>
      </c>
      <c r="B33" s="72"/>
      <c r="C33" s="72"/>
      <c r="D33" s="10">
        <v>3885021</v>
      </c>
      <c r="E33" s="10">
        <f>SUM(E34:E42)</f>
        <v>448011</v>
      </c>
      <c r="F33" s="10">
        <f>SUM(F34:F42)</f>
        <v>185200</v>
      </c>
      <c r="G33" s="11">
        <f>SUM(G34:G42)</f>
        <v>3622210</v>
      </c>
      <c r="H33" s="64"/>
      <c r="I33" s="12"/>
      <c r="J33" s="12"/>
      <c r="K33" s="12"/>
      <c r="L33" s="12"/>
    </row>
    <row r="34" spans="1:12" ht="17.100000000000001" customHeight="1" x14ac:dyDescent="0.15">
      <c r="A34" s="59"/>
      <c r="B34" s="74" t="s">
        <v>6</v>
      </c>
      <c r="C34" s="74"/>
      <c r="D34" s="69">
        <v>3558922</v>
      </c>
      <c r="E34" s="69">
        <v>379069</v>
      </c>
      <c r="F34" s="67">
        <v>96100</v>
      </c>
      <c r="G34" s="81">
        <f>D34-E34+F34</f>
        <v>3275953</v>
      </c>
      <c r="H34" s="64"/>
      <c r="I34" s="12"/>
    </row>
    <row r="35" spans="1:12" ht="17.100000000000001" customHeight="1" x14ac:dyDescent="0.15">
      <c r="A35" s="15"/>
      <c r="B35" s="52" t="s">
        <v>33</v>
      </c>
      <c r="C35" s="52"/>
      <c r="D35" s="67">
        <v>213099</v>
      </c>
      <c r="E35" s="67">
        <v>68942</v>
      </c>
      <c r="F35" s="67">
        <v>0</v>
      </c>
      <c r="G35" s="82">
        <f>D35-E35+F35</f>
        <v>144157</v>
      </c>
      <c r="H35" s="64"/>
      <c r="I35" s="12"/>
    </row>
    <row r="36" spans="1:12" ht="17.100000000000001" customHeight="1" x14ac:dyDescent="0.15">
      <c r="A36" s="15"/>
      <c r="B36" s="52" t="s">
        <v>8</v>
      </c>
      <c r="C36" s="52"/>
      <c r="D36" s="67">
        <v>0</v>
      </c>
      <c r="E36" s="67">
        <v>0</v>
      </c>
      <c r="F36" s="67">
        <v>0</v>
      </c>
      <c r="G36" s="82">
        <f t="shared" ref="G36:G41" si="3">D36-E36+F36</f>
        <v>0</v>
      </c>
      <c r="H36" s="64"/>
      <c r="I36" s="12"/>
    </row>
    <row r="37" spans="1:12" ht="17.100000000000001" customHeight="1" x14ac:dyDescent="0.15">
      <c r="A37" s="15"/>
      <c r="B37" s="52" t="s">
        <v>18</v>
      </c>
      <c r="C37" s="52"/>
      <c r="D37" s="67">
        <v>0</v>
      </c>
      <c r="E37" s="67">
        <v>0</v>
      </c>
      <c r="F37" s="67">
        <v>0</v>
      </c>
      <c r="G37" s="82">
        <f t="shared" si="3"/>
        <v>0</v>
      </c>
      <c r="H37" s="64"/>
      <c r="I37" s="12"/>
    </row>
    <row r="38" spans="1:12" ht="17.100000000000001" customHeight="1" x14ac:dyDescent="0.15">
      <c r="A38" s="15"/>
      <c r="B38" s="52" t="s">
        <v>21</v>
      </c>
      <c r="C38" s="52"/>
      <c r="D38" s="67">
        <v>0</v>
      </c>
      <c r="E38" s="67">
        <v>0</v>
      </c>
      <c r="F38" s="67">
        <v>0</v>
      </c>
      <c r="G38" s="82">
        <f t="shared" si="3"/>
        <v>0</v>
      </c>
      <c r="H38" s="64"/>
      <c r="I38" s="12"/>
    </row>
    <row r="39" spans="1:12" ht="17.100000000000001" customHeight="1" x14ac:dyDescent="0.15">
      <c r="A39" s="15"/>
      <c r="B39" s="52" t="s">
        <v>19</v>
      </c>
      <c r="C39" s="52"/>
      <c r="D39" s="67">
        <v>0</v>
      </c>
      <c r="E39" s="67">
        <v>0</v>
      </c>
      <c r="F39" s="67">
        <v>0</v>
      </c>
      <c r="G39" s="82">
        <f t="shared" si="3"/>
        <v>0</v>
      </c>
      <c r="H39" s="64"/>
      <c r="I39" s="12"/>
    </row>
    <row r="40" spans="1:12" ht="17.100000000000001" customHeight="1" x14ac:dyDescent="0.15">
      <c r="A40" s="15"/>
      <c r="B40" s="52" t="s">
        <v>20</v>
      </c>
      <c r="C40" s="52"/>
      <c r="D40" s="67">
        <v>0</v>
      </c>
      <c r="E40" s="67">
        <v>0</v>
      </c>
      <c r="F40" s="67">
        <v>0</v>
      </c>
      <c r="G40" s="82">
        <f t="shared" si="3"/>
        <v>0</v>
      </c>
      <c r="H40" s="64"/>
      <c r="I40" s="12"/>
    </row>
    <row r="41" spans="1:12" ht="17.100000000000001" customHeight="1" x14ac:dyDescent="0.15">
      <c r="A41" s="15"/>
      <c r="B41" s="52" t="s">
        <v>23</v>
      </c>
      <c r="C41" s="52"/>
      <c r="D41" s="67">
        <v>0</v>
      </c>
      <c r="E41" s="67">
        <v>0</v>
      </c>
      <c r="F41" s="67">
        <v>0</v>
      </c>
      <c r="G41" s="82">
        <f t="shared" si="3"/>
        <v>0</v>
      </c>
      <c r="H41" s="64"/>
      <c r="I41" s="12"/>
    </row>
    <row r="42" spans="1:12" ht="17.100000000000001" customHeight="1" x14ac:dyDescent="0.15">
      <c r="A42" s="15"/>
      <c r="B42" s="52" t="s">
        <v>1</v>
      </c>
      <c r="C42" s="52"/>
      <c r="D42" s="67">
        <v>113000</v>
      </c>
      <c r="E42" s="67">
        <v>0</v>
      </c>
      <c r="F42" s="67">
        <v>89100</v>
      </c>
      <c r="G42" s="82">
        <f>D42-E42+F42</f>
        <v>202100</v>
      </c>
      <c r="H42" s="64"/>
      <c r="I42" s="12"/>
    </row>
    <row r="43" spans="1:12" ht="17.100000000000001" customHeight="1" x14ac:dyDescent="0.15">
      <c r="A43" s="8" t="s">
        <v>28</v>
      </c>
      <c r="B43" s="58"/>
      <c r="C43" s="58"/>
      <c r="D43" s="10">
        <v>5490989</v>
      </c>
      <c r="E43" s="10">
        <f>SUM(E44:E50)</f>
        <v>634123</v>
      </c>
      <c r="F43" s="10">
        <f>SUM(F44:F50)</f>
        <v>413400</v>
      </c>
      <c r="G43" s="11">
        <f>SUM(G44:G50)</f>
        <v>5270266</v>
      </c>
      <c r="H43" s="64"/>
      <c r="I43" s="12"/>
    </row>
    <row r="44" spans="1:12" ht="17.100000000000001" customHeight="1" x14ac:dyDescent="0.15">
      <c r="A44" s="59"/>
      <c r="B44" s="74" t="s">
        <v>6</v>
      </c>
      <c r="D44" s="69">
        <v>3583632</v>
      </c>
      <c r="E44" s="69">
        <v>309117</v>
      </c>
      <c r="F44" s="69">
        <v>218300</v>
      </c>
      <c r="G44" s="81">
        <f>D44-E44+F44</f>
        <v>3492815</v>
      </c>
      <c r="H44" s="64"/>
      <c r="I44" s="12"/>
    </row>
    <row r="45" spans="1:12" ht="17.100000000000001" customHeight="1" x14ac:dyDescent="0.15">
      <c r="A45" s="15"/>
      <c r="B45" s="52" t="s">
        <v>8</v>
      </c>
      <c r="D45" s="67">
        <v>697155</v>
      </c>
      <c r="E45" s="67">
        <v>121384</v>
      </c>
      <c r="F45" s="67">
        <v>0</v>
      </c>
      <c r="G45" s="82">
        <f t="shared" ref="G45:G50" si="4">D45-E45+F45</f>
        <v>575771</v>
      </c>
      <c r="H45" s="64"/>
      <c r="I45" s="12"/>
    </row>
    <row r="46" spans="1:12" ht="17.100000000000001" customHeight="1" x14ac:dyDescent="0.15">
      <c r="A46" s="15"/>
      <c r="B46" s="52" t="s">
        <v>29</v>
      </c>
      <c r="D46" s="67">
        <v>1193792</v>
      </c>
      <c r="E46" s="67">
        <v>199952</v>
      </c>
      <c r="F46" s="67">
        <v>0</v>
      </c>
      <c r="G46" s="82">
        <f t="shared" si="4"/>
        <v>993840</v>
      </c>
      <c r="H46" s="64"/>
      <c r="I46" s="12"/>
    </row>
    <row r="47" spans="1:12" ht="17.100000000000001" customHeight="1" x14ac:dyDescent="0.15">
      <c r="A47" s="15"/>
      <c r="B47" s="52" t="s">
        <v>19</v>
      </c>
      <c r="D47" s="67">
        <v>0</v>
      </c>
      <c r="E47" s="67">
        <v>0</v>
      </c>
      <c r="F47" s="67">
        <v>0</v>
      </c>
      <c r="G47" s="82">
        <f t="shared" si="4"/>
        <v>0</v>
      </c>
      <c r="H47" s="64"/>
      <c r="I47" s="12"/>
    </row>
    <row r="48" spans="1:12" ht="17.100000000000001" customHeight="1" x14ac:dyDescent="0.15">
      <c r="A48" s="15"/>
      <c r="B48" s="52" t="s">
        <v>18</v>
      </c>
      <c r="D48" s="67">
        <v>2670</v>
      </c>
      <c r="E48" s="67">
        <v>890</v>
      </c>
      <c r="F48" s="67">
        <v>0</v>
      </c>
      <c r="G48" s="82">
        <f t="shared" si="4"/>
        <v>1780</v>
      </c>
      <c r="H48" s="64"/>
      <c r="I48" s="12"/>
    </row>
    <row r="49" spans="1:12" ht="17.100000000000001" customHeight="1" x14ac:dyDescent="0.15">
      <c r="A49" s="15"/>
      <c r="B49" s="52" t="s">
        <v>21</v>
      </c>
      <c r="D49" s="67">
        <v>0</v>
      </c>
      <c r="E49" s="67">
        <v>0</v>
      </c>
      <c r="F49" s="67">
        <v>0</v>
      </c>
      <c r="G49" s="82">
        <f t="shared" si="4"/>
        <v>0</v>
      </c>
      <c r="H49" s="64"/>
      <c r="I49" s="12"/>
    </row>
    <row r="50" spans="1:12" ht="17.100000000000001" customHeight="1" thickBot="1" x14ac:dyDescent="0.2">
      <c r="A50" s="60"/>
      <c r="B50" s="61" t="s">
        <v>23</v>
      </c>
      <c r="C50" s="62"/>
      <c r="D50" s="80">
        <v>13740</v>
      </c>
      <c r="E50" s="80">
        <v>2780</v>
      </c>
      <c r="F50" s="80">
        <v>195100</v>
      </c>
      <c r="G50" s="85">
        <f t="shared" si="4"/>
        <v>206060</v>
      </c>
      <c r="H50" s="64"/>
      <c r="I50" s="12"/>
    </row>
    <row r="51" spans="1:12" s="50" customFormat="1" ht="18.75" customHeight="1" x14ac:dyDescent="0.15">
      <c r="A51" s="49" t="s">
        <v>30</v>
      </c>
      <c r="C51" s="5"/>
      <c r="I51" s="51"/>
      <c r="J51" s="51"/>
      <c r="K51" s="51"/>
      <c r="L51" s="51"/>
    </row>
    <row r="52" spans="1:12" ht="15.75" customHeight="1" x14ac:dyDescent="0.15">
      <c r="A52" s="52"/>
      <c r="G52" s="4"/>
    </row>
    <row r="53" spans="1:12" ht="15.75" customHeight="1" x14ac:dyDescent="0.15">
      <c r="A53" s="88"/>
      <c r="B53" s="88"/>
      <c r="C53" s="88"/>
      <c r="D53" s="88"/>
      <c r="E53" s="88"/>
      <c r="F53" s="88"/>
      <c r="G53" s="88"/>
    </row>
  </sheetData>
  <mergeCells count="8">
    <mergeCell ref="A12:C12"/>
    <mergeCell ref="A53:G53"/>
    <mergeCell ref="A3:C3"/>
    <mergeCell ref="A5:C5"/>
    <mergeCell ref="B6:C6"/>
    <mergeCell ref="A7:C7"/>
    <mergeCell ref="A8:C8"/>
    <mergeCell ref="B10:C10"/>
  </mergeCells>
  <phoneticPr fontId="5"/>
  <conditionalFormatting sqref="A1">
    <cfRule type="cellIs" dxfId="2" priority="29" stopIfTrue="1" operator="equal">
      <formula>0</formula>
    </cfRule>
  </conditionalFormatting>
  <conditionalFormatting sqref="A1:XFD1048576">
    <cfRule type="cellIs" dxfId="1" priority="1" stopIfTrue="1" operator="equal">
      <formula>0</formula>
    </cfRule>
    <cfRule type="cellIs" dxfId="0" priority="2" stopIfTrue="1" operator="equal">
      <formula>0</formula>
    </cfRule>
  </conditionalFormatting>
  <pageMargins left="0.74803149606299213" right="0.74803149606299213" top="0.78740157480314965" bottom="0.51181102362204722" header="0.51181102362204722" footer="0.51181102362204722"/>
  <pageSetup paperSize="9" scale="85" orientation="portrait" cellComments="asDisplayed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206市債（借入先別）</vt:lpstr>
      <vt:lpstr>'206市債（借入先別）'!Print_Area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himi463</dc:creator>
  <cp:lastModifiedBy>中野　隆介</cp:lastModifiedBy>
  <cp:lastPrinted>2026-03-18T00:50:15Z</cp:lastPrinted>
  <dcterms:created xsi:type="dcterms:W3CDTF">2011-02-28T08:31:29Z</dcterms:created>
  <dcterms:modified xsi:type="dcterms:W3CDTF">2026-03-18T00:50:16Z</dcterms:modified>
</cp:coreProperties>
</file>